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1" i="1" l="1"/>
  <c r="G31" i="1"/>
  <c r="F31" i="1"/>
  <c r="E31" i="1"/>
  <c r="G30" i="1"/>
  <c r="F30" i="1"/>
  <c r="E30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C31" i="1"/>
  <c r="D29" i="1"/>
  <c r="D31" i="1" s="1"/>
  <c r="C29" i="1"/>
  <c r="B31" i="1"/>
  <c r="B29" i="1"/>
  <c r="H17" i="1" l="1"/>
  <c r="G17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F17" i="1"/>
  <c r="E17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B16" i="1"/>
  <c r="B18" i="1" s="1"/>
  <c r="D16" i="1"/>
  <c r="H16" i="1" s="1"/>
  <c r="C16" i="1"/>
  <c r="C18" i="1" s="1"/>
  <c r="E16" i="1" l="1"/>
  <c r="G16" i="1"/>
  <c r="D18" i="1"/>
  <c r="F16" i="1"/>
  <c r="H18" i="1" l="1"/>
  <c r="F18" i="1"/>
  <c r="G18" i="1"/>
  <c r="E18" i="1"/>
</calcChain>
</file>

<file path=xl/sharedStrings.xml><?xml version="1.0" encoding="utf-8"?>
<sst xmlns="http://schemas.openxmlformats.org/spreadsheetml/2006/main" count="38" uniqueCount="29">
  <si>
    <t>Управління</t>
  </si>
  <si>
    <t>Охорона здоров’я</t>
  </si>
  <si>
    <t>Соц.захист</t>
  </si>
  <si>
    <t>Культура без ДШМ</t>
  </si>
  <si>
    <t>Фізична культура</t>
  </si>
  <si>
    <t>Різниця в тарифах</t>
  </si>
  <si>
    <t>Ремонт доріг</t>
  </si>
  <si>
    <t xml:space="preserve"> +;-</t>
  </si>
  <si>
    <t xml:space="preserve">Видатки міського бюджетуза галузевою ознакою  за 2019 рік </t>
  </si>
  <si>
    <t>(тис.грн.)</t>
  </si>
  <si>
    <t>план на  2019 рік</t>
  </si>
  <si>
    <t>до плану</t>
  </si>
  <si>
    <t>до минулого року</t>
  </si>
  <si>
    <t>%</t>
  </si>
  <si>
    <t>факт за 2018 рік</t>
  </si>
  <si>
    <t>факт за 2019 рік</t>
  </si>
  <si>
    <t>Загальний фонд</t>
  </si>
  <si>
    <t>Разом видатків загального фонду з трансфертами</t>
  </si>
  <si>
    <t>Разом видатків загального фонду без трансфертів</t>
  </si>
  <si>
    <t>Спеціальний фонд</t>
  </si>
  <si>
    <t>Разом видатків спеціального фонду без трансфертів</t>
  </si>
  <si>
    <t>Разом видатків спеціального фонду з трансфертами</t>
  </si>
  <si>
    <t>Житлово-комунальне господарство</t>
  </si>
  <si>
    <t>Реалізація інвестиційних проектів, внески до статутного капіталу, містобудівна документація та ін.</t>
  </si>
  <si>
    <t>Природоохоронні заходи</t>
  </si>
  <si>
    <t>Освіта (з Дитячою школою мистецтв)</t>
  </si>
  <si>
    <t>Інші (чл.внески, заходи з землеустрою та ін.)</t>
  </si>
  <si>
    <t>Трансферти іншим бюджетам</t>
  </si>
  <si>
    <t>Соцзахист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</si>
</sst>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/>
    <xf numFmtId="0" fontId="5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H2" sqref="H2"/>
    </sheetView>
  </sheetViews>
  <sheetFormatPr defaultRowHeight="15" x14ac:dyDescent="0.25"/>
  <cols>
    <col min="1" max="1" width="28.28515625" customWidth="1"/>
    <col min="2" max="2" width="17.7109375" customWidth="1"/>
    <col min="3" max="3" width="16.85546875" customWidth="1"/>
    <col min="4" max="4" width="15.42578125" customWidth="1"/>
    <col min="5" max="5" width="13.5703125" customWidth="1"/>
    <col min="6" max="6" width="11.7109375" customWidth="1"/>
    <col min="7" max="7" width="14" customWidth="1"/>
    <col min="8" max="8" width="11.5703125" customWidth="1"/>
  </cols>
  <sheetData>
    <row r="1" spans="1:8" ht="20.25" x14ac:dyDescent="0.3">
      <c r="A1" s="13" t="s">
        <v>8</v>
      </c>
      <c r="B1" s="13"/>
      <c r="C1" s="13"/>
      <c r="D1" s="13"/>
      <c r="E1" s="13"/>
      <c r="F1" s="13"/>
      <c r="G1" s="13"/>
    </row>
    <row r="2" spans="1:8" ht="18.75" x14ac:dyDescent="0.3">
      <c r="A2" s="5"/>
      <c r="B2" s="5"/>
      <c r="C2" s="5"/>
      <c r="D2" s="5"/>
      <c r="E2" s="5"/>
      <c r="F2" s="5"/>
      <c r="G2" s="5"/>
      <c r="H2" s="19" t="s">
        <v>9</v>
      </c>
    </row>
    <row r="3" spans="1:8" ht="18.75" customHeight="1" x14ac:dyDescent="0.3">
      <c r="A3" s="14"/>
      <c r="B3" s="16" t="s">
        <v>10</v>
      </c>
      <c r="C3" s="16" t="s">
        <v>14</v>
      </c>
      <c r="D3" s="16" t="s">
        <v>15</v>
      </c>
      <c r="E3" s="18" t="s">
        <v>11</v>
      </c>
      <c r="F3" s="18"/>
      <c r="G3" s="18" t="s">
        <v>12</v>
      </c>
      <c r="H3" s="18"/>
    </row>
    <row r="4" spans="1:8" ht="33.75" customHeight="1" x14ac:dyDescent="0.3">
      <c r="A4" s="15"/>
      <c r="B4" s="17"/>
      <c r="C4" s="17"/>
      <c r="D4" s="17"/>
      <c r="E4" s="6" t="s">
        <v>7</v>
      </c>
      <c r="F4" s="6" t="s">
        <v>13</v>
      </c>
      <c r="G4" s="6" t="s">
        <v>7</v>
      </c>
      <c r="H4" s="6" t="s">
        <v>13</v>
      </c>
    </row>
    <row r="5" spans="1:8" ht="22.5" customHeight="1" x14ac:dyDescent="0.3">
      <c r="A5" s="10" t="s">
        <v>16</v>
      </c>
      <c r="B5" s="11"/>
      <c r="C5" s="11"/>
      <c r="D5" s="11"/>
      <c r="E5" s="11"/>
      <c r="F5" s="11"/>
      <c r="G5" s="11"/>
      <c r="H5" s="12"/>
    </row>
    <row r="6" spans="1:8" ht="18.75" x14ac:dyDescent="0.3">
      <c r="A6" s="1" t="s">
        <v>0</v>
      </c>
      <c r="B6" s="2">
        <v>20737.599999999999</v>
      </c>
      <c r="C6" s="2">
        <v>15268.2</v>
      </c>
      <c r="D6" s="2">
        <v>19145.3</v>
      </c>
      <c r="E6" s="2">
        <f>D6-B6</f>
        <v>-1592.2999999999993</v>
      </c>
      <c r="F6" s="2">
        <f>D6/B6*100</f>
        <v>92.321676568166041</v>
      </c>
      <c r="G6" s="2">
        <f>D6-C6</f>
        <v>3877.0999999999985</v>
      </c>
      <c r="H6" s="7">
        <f>D6/C6*100</f>
        <v>125.39330110949554</v>
      </c>
    </row>
    <row r="7" spans="1:8" ht="37.5" x14ac:dyDescent="0.3">
      <c r="A7" s="1" t="s">
        <v>25</v>
      </c>
      <c r="B7" s="2">
        <v>147616.6</v>
      </c>
      <c r="C7" s="2">
        <v>130325.6</v>
      </c>
      <c r="D7" s="2">
        <v>141587.9</v>
      </c>
      <c r="E7" s="2">
        <f t="shared" ref="E7:E18" si="0">D7-B7</f>
        <v>-6028.7000000000116</v>
      </c>
      <c r="F7" s="2">
        <f t="shared" ref="F7:F18" si="1">D7/B7*100</f>
        <v>95.915974219701567</v>
      </c>
      <c r="G7" s="2">
        <f t="shared" ref="G7:G18" si="2">D7-C7</f>
        <v>11262.299999999988</v>
      </c>
      <c r="H7" s="7">
        <f t="shared" ref="H7:H18" si="3">D7/C7*100</f>
        <v>108.64166364858477</v>
      </c>
    </row>
    <row r="8" spans="1:8" ht="18.75" x14ac:dyDescent="0.3">
      <c r="A8" s="1" t="s">
        <v>1</v>
      </c>
      <c r="B8" s="2">
        <v>2915.7</v>
      </c>
      <c r="C8" s="2">
        <v>19151.5</v>
      </c>
      <c r="D8" s="2">
        <v>2655.1</v>
      </c>
      <c r="E8" s="2">
        <f t="shared" si="0"/>
        <v>-260.59999999999991</v>
      </c>
      <c r="F8" s="2">
        <f t="shared" si="1"/>
        <v>91.062180608430225</v>
      </c>
      <c r="G8" s="2">
        <f t="shared" si="2"/>
        <v>-16496.400000000001</v>
      </c>
      <c r="H8" s="7">
        <f t="shared" si="3"/>
        <v>13.863666031381353</v>
      </c>
    </row>
    <row r="9" spans="1:8" ht="18.75" x14ac:dyDescent="0.3">
      <c r="A9" s="1" t="s">
        <v>2</v>
      </c>
      <c r="B9" s="2">
        <v>8948.5</v>
      </c>
      <c r="C9" s="2">
        <v>7975.2</v>
      </c>
      <c r="D9" s="2">
        <v>8474.2999999999993</v>
      </c>
      <c r="E9" s="2">
        <f t="shared" si="0"/>
        <v>-474.20000000000073</v>
      </c>
      <c r="F9" s="2">
        <f t="shared" si="1"/>
        <v>94.700787841537675</v>
      </c>
      <c r="G9" s="2">
        <f t="shared" si="2"/>
        <v>499.09999999999945</v>
      </c>
      <c r="H9" s="7">
        <f t="shared" si="3"/>
        <v>106.25815026582406</v>
      </c>
    </row>
    <row r="10" spans="1:8" ht="18.75" x14ac:dyDescent="0.3">
      <c r="A10" s="1" t="s">
        <v>3</v>
      </c>
      <c r="B10" s="2">
        <v>9707.1</v>
      </c>
      <c r="C10" s="2">
        <v>7132.4</v>
      </c>
      <c r="D10" s="2">
        <v>9473.4</v>
      </c>
      <c r="E10" s="2">
        <f t="shared" si="0"/>
        <v>-233.70000000000073</v>
      </c>
      <c r="F10" s="2">
        <f t="shared" si="1"/>
        <v>97.592483852025822</v>
      </c>
      <c r="G10" s="2">
        <f t="shared" si="2"/>
        <v>2341</v>
      </c>
      <c r="H10" s="7">
        <f t="shared" si="3"/>
        <v>132.82205148337164</v>
      </c>
    </row>
    <row r="11" spans="1:8" ht="18.75" x14ac:dyDescent="0.3">
      <c r="A11" s="1" t="s">
        <v>4</v>
      </c>
      <c r="B11" s="2">
        <v>4490.2</v>
      </c>
      <c r="C11" s="2">
        <v>3857.9</v>
      </c>
      <c r="D11" s="2">
        <v>4250.8999999999996</v>
      </c>
      <c r="E11" s="2">
        <f t="shared" si="0"/>
        <v>-239.30000000000018</v>
      </c>
      <c r="F11" s="2">
        <f t="shared" si="1"/>
        <v>94.670616008195623</v>
      </c>
      <c r="G11" s="2">
        <f t="shared" si="2"/>
        <v>392.99999999999955</v>
      </c>
      <c r="H11" s="7">
        <f t="shared" si="3"/>
        <v>110.18688924026023</v>
      </c>
    </row>
    <row r="12" spans="1:8" ht="41.25" customHeight="1" x14ac:dyDescent="0.3">
      <c r="A12" s="1" t="s">
        <v>22</v>
      </c>
      <c r="B12" s="2">
        <v>6881.6</v>
      </c>
      <c r="C12" s="2">
        <v>6495.2</v>
      </c>
      <c r="D12" s="2">
        <v>6624</v>
      </c>
      <c r="E12" s="2">
        <f t="shared" si="0"/>
        <v>-257.60000000000036</v>
      </c>
      <c r="F12" s="2">
        <f t="shared" si="1"/>
        <v>96.256684491978604</v>
      </c>
      <c r="G12" s="2">
        <f t="shared" si="2"/>
        <v>128.80000000000018</v>
      </c>
      <c r="H12" s="7">
        <f t="shared" si="3"/>
        <v>101.98300283286119</v>
      </c>
    </row>
    <row r="13" spans="1:8" ht="18.75" x14ac:dyDescent="0.3">
      <c r="A13" s="1" t="s">
        <v>5</v>
      </c>
      <c r="B13" s="2">
        <v>4063.8</v>
      </c>
      <c r="C13" s="2">
        <v>7295</v>
      </c>
      <c r="D13" s="2">
        <v>4063.8</v>
      </c>
      <c r="E13" s="2">
        <f t="shared" si="0"/>
        <v>0</v>
      </c>
      <c r="F13" s="2">
        <f t="shared" si="1"/>
        <v>100</v>
      </c>
      <c r="G13" s="2">
        <f t="shared" si="2"/>
        <v>-3231.2</v>
      </c>
      <c r="H13" s="7">
        <f t="shared" si="3"/>
        <v>55.706648389307745</v>
      </c>
    </row>
    <row r="14" spans="1:8" ht="18.75" x14ac:dyDescent="0.3">
      <c r="A14" s="1" t="s">
        <v>6</v>
      </c>
      <c r="B14" s="2">
        <v>6822.1</v>
      </c>
      <c r="C14" s="2">
        <v>5041</v>
      </c>
      <c r="D14" s="2">
        <v>6543.2</v>
      </c>
      <c r="E14" s="2">
        <f t="shared" si="0"/>
        <v>-278.90000000000055</v>
      </c>
      <c r="F14" s="2">
        <f t="shared" si="1"/>
        <v>95.911816009733059</v>
      </c>
      <c r="G14" s="2">
        <f t="shared" si="2"/>
        <v>1502.1999999999998</v>
      </c>
      <c r="H14" s="7">
        <f t="shared" si="3"/>
        <v>129.79964292799048</v>
      </c>
    </row>
    <row r="15" spans="1:8" ht="40.5" customHeight="1" x14ac:dyDescent="0.3">
      <c r="A15" s="1" t="s">
        <v>26</v>
      </c>
      <c r="B15" s="2">
        <v>362.2</v>
      </c>
      <c r="C15" s="2">
        <v>84.4</v>
      </c>
      <c r="D15" s="2">
        <v>115</v>
      </c>
      <c r="E15" s="2">
        <f t="shared" si="0"/>
        <v>-247.2</v>
      </c>
      <c r="F15" s="2">
        <f t="shared" si="1"/>
        <v>31.750414135836557</v>
      </c>
      <c r="G15" s="2">
        <f t="shared" si="2"/>
        <v>30.599999999999994</v>
      </c>
      <c r="H15" s="7">
        <f t="shared" si="3"/>
        <v>136.25592417061608</v>
      </c>
    </row>
    <row r="16" spans="1:8" ht="56.25" x14ac:dyDescent="0.3">
      <c r="A16" s="4" t="s">
        <v>18</v>
      </c>
      <c r="B16" s="3">
        <f>SUM(B6:B15)</f>
        <v>212545.40000000005</v>
      </c>
      <c r="C16" s="3">
        <f>SUM(C6:C15)</f>
        <v>202626.40000000002</v>
      </c>
      <c r="D16" s="3">
        <f>SUM(D6:D15)</f>
        <v>202932.89999999997</v>
      </c>
      <c r="E16" s="3">
        <f t="shared" si="0"/>
        <v>-9612.5000000000873</v>
      </c>
      <c r="F16" s="3">
        <f t="shared" si="1"/>
        <v>95.477436820556889</v>
      </c>
      <c r="G16" s="3">
        <f t="shared" si="2"/>
        <v>306.49999999994179</v>
      </c>
      <c r="H16" s="8">
        <f t="shared" si="3"/>
        <v>100.15126360632176</v>
      </c>
    </row>
    <row r="17" spans="1:8" ht="37.5" x14ac:dyDescent="0.3">
      <c r="A17" s="1" t="s">
        <v>27</v>
      </c>
      <c r="B17" s="2">
        <v>28165.4</v>
      </c>
      <c r="C17" s="2">
        <v>27130.3</v>
      </c>
      <c r="D17" s="2">
        <v>28003.200000000001</v>
      </c>
      <c r="E17" s="2">
        <f t="shared" si="0"/>
        <v>-162.20000000000073</v>
      </c>
      <c r="F17" s="2">
        <f t="shared" si="1"/>
        <v>99.424116114097444</v>
      </c>
      <c r="G17" s="2">
        <f t="shared" si="2"/>
        <v>872.90000000000146</v>
      </c>
      <c r="H17" s="7">
        <f t="shared" si="3"/>
        <v>103.21743585585122</v>
      </c>
    </row>
    <row r="18" spans="1:8" ht="56.25" x14ac:dyDescent="0.3">
      <c r="A18" s="4" t="s">
        <v>17</v>
      </c>
      <c r="B18" s="3">
        <f>B16+B17</f>
        <v>240710.80000000005</v>
      </c>
      <c r="C18" s="3">
        <f>C16+C17</f>
        <v>229756.7</v>
      </c>
      <c r="D18" s="3">
        <f>D16+D17</f>
        <v>230936.09999999998</v>
      </c>
      <c r="E18" s="3">
        <f t="shared" si="0"/>
        <v>-9774.7000000000698</v>
      </c>
      <c r="F18" s="3">
        <f t="shared" si="1"/>
        <v>95.939234965776336</v>
      </c>
      <c r="G18" s="3">
        <f t="shared" si="2"/>
        <v>1179.3999999999651</v>
      </c>
      <c r="H18" s="8">
        <f t="shared" si="3"/>
        <v>100.51332561792539</v>
      </c>
    </row>
    <row r="19" spans="1:8" ht="29.25" customHeight="1" x14ac:dyDescent="0.3">
      <c r="A19" s="10" t="s">
        <v>19</v>
      </c>
      <c r="B19" s="11"/>
      <c r="C19" s="11"/>
      <c r="D19" s="11"/>
      <c r="E19" s="11"/>
      <c r="F19" s="11"/>
      <c r="G19" s="11"/>
      <c r="H19" s="12"/>
    </row>
    <row r="20" spans="1:8" ht="18.75" x14ac:dyDescent="0.3">
      <c r="A20" s="1" t="s">
        <v>0</v>
      </c>
      <c r="B20" s="9">
        <v>284.89999999999998</v>
      </c>
      <c r="C20" s="9">
        <v>1623.4</v>
      </c>
      <c r="D20" s="9">
        <v>1935.6</v>
      </c>
      <c r="E20" s="2">
        <f t="shared" ref="E20:E31" si="4">D20-B20</f>
        <v>1650.6999999999998</v>
      </c>
      <c r="F20" s="2">
        <f t="shared" ref="F20:F31" si="5">D20/B20*100</f>
        <v>679.3962793962794</v>
      </c>
      <c r="G20" s="2">
        <f t="shared" ref="G20:G31" si="6">D20-C20</f>
        <v>312.19999999999982</v>
      </c>
      <c r="H20" s="7">
        <f t="shared" ref="H20:H31" si="7">D20/C20*100</f>
        <v>119.23124307009978</v>
      </c>
    </row>
    <row r="21" spans="1:8" ht="37.5" x14ac:dyDescent="0.3">
      <c r="A21" s="1" t="s">
        <v>25</v>
      </c>
      <c r="B21" s="9">
        <v>13174</v>
      </c>
      <c r="C21" s="9">
        <v>9918.6</v>
      </c>
      <c r="D21" s="9">
        <v>14071.9</v>
      </c>
      <c r="E21" s="2">
        <f t="shared" si="4"/>
        <v>897.89999999999964</v>
      </c>
      <c r="F21" s="2">
        <f t="shared" si="5"/>
        <v>106.81569758615454</v>
      </c>
      <c r="G21" s="2">
        <f t="shared" si="6"/>
        <v>4153.2999999999993</v>
      </c>
      <c r="H21" s="7">
        <f t="shared" si="7"/>
        <v>141.87385316476116</v>
      </c>
    </row>
    <row r="22" spans="1:8" ht="18.75" x14ac:dyDescent="0.3">
      <c r="A22" s="1" t="s">
        <v>1</v>
      </c>
      <c r="B22" s="9">
        <v>271.8</v>
      </c>
      <c r="C22" s="9">
        <v>2556.4</v>
      </c>
      <c r="D22" s="9">
        <v>270.89999999999998</v>
      </c>
      <c r="E22" s="2">
        <f t="shared" si="4"/>
        <v>-0.90000000000003411</v>
      </c>
      <c r="F22" s="2">
        <f t="shared" si="5"/>
        <v>99.668874172185411</v>
      </c>
      <c r="G22" s="2">
        <f t="shared" si="6"/>
        <v>-2285.5</v>
      </c>
      <c r="H22" s="7">
        <f t="shared" si="7"/>
        <v>10.596933187294631</v>
      </c>
    </row>
    <row r="23" spans="1:8" ht="18.75" x14ac:dyDescent="0.3">
      <c r="A23" s="1" t="s">
        <v>28</v>
      </c>
      <c r="B23" s="9">
        <v>50</v>
      </c>
      <c r="C23" s="9">
        <v>118.3</v>
      </c>
      <c r="D23" s="9">
        <v>112.9</v>
      </c>
      <c r="E23" s="2">
        <f t="shared" si="4"/>
        <v>62.900000000000006</v>
      </c>
      <c r="F23" s="2">
        <f t="shared" si="5"/>
        <v>225.8</v>
      </c>
      <c r="G23" s="2">
        <f t="shared" si="6"/>
        <v>-5.3999999999999915</v>
      </c>
      <c r="H23" s="7">
        <f t="shared" si="7"/>
        <v>95.435333896872365</v>
      </c>
    </row>
    <row r="24" spans="1:8" ht="18.75" x14ac:dyDescent="0.3">
      <c r="A24" s="1" t="s">
        <v>3</v>
      </c>
      <c r="B24" s="9">
        <v>1347</v>
      </c>
      <c r="C24" s="9">
        <v>3101.5</v>
      </c>
      <c r="D24" s="9">
        <v>1364.5</v>
      </c>
      <c r="E24" s="2">
        <f t="shared" si="4"/>
        <v>17.5</v>
      </c>
      <c r="F24" s="2">
        <f t="shared" si="5"/>
        <v>101.29918337045285</v>
      </c>
      <c r="G24" s="2">
        <f t="shared" si="6"/>
        <v>-1737</v>
      </c>
      <c r="H24" s="7">
        <f t="shared" si="7"/>
        <v>43.994841205868127</v>
      </c>
    </row>
    <row r="25" spans="1:8" ht="18.75" x14ac:dyDescent="0.3">
      <c r="A25" s="1" t="s">
        <v>4</v>
      </c>
      <c r="B25" s="9">
        <v>296.10000000000002</v>
      </c>
      <c r="C25" s="9">
        <v>213.8</v>
      </c>
      <c r="D25" s="9">
        <v>277.8</v>
      </c>
      <c r="E25" s="2">
        <f t="shared" si="4"/>
        <v>-18.300000000000011</v>
      </c>
      <c r="F25" s="2">
        <f t="shared" si="5"/>
        <v>93.819655521783176</v>
      </c>
      <c r="G25" s="2">
        <f t="shared" si="6"/>
        <v>64</v>
      </c>
      <c r="H25" s="7">
        <f t="shared" si="7"/>
        <v>129.93451824134706</v>
      </c>
    </row>
    <row r="26" spans="1:8" ht="37.5" customHeight="1" x14ac:dyDescent="0.3">
      <c r="A26" s="1" t="s">
        <v>22</v>
      </c>
      <c r="B26" s="9">
        <v>3946.2</v>
      </c>
      <c r="C26" s="9">
        <v>5956.3</v>
      </c>
      <c r="D26" s="9">
        <v>3267</v>
      </c>
      <c r="E26" s="2">
        <f t="shared" si="4"/>
        <v>-679.19999999999982</v>
      </c>
      <c r="F26" s="2">
        <f t="shared" si="5"/>
        <v>82.788505397597689</v>
      </c>
      <c r="G26" s="2">
        <f t="shared" si="6"/>
        <v>-2689.3</v>
      </c>
      <c r="H26" s="7">
        <f t="shared" si="7"/>
        <v>54.849487097694869</v>
      </c>
    </row>
    <row r="27" spans="1:8" ht="112.5" x14ac:dyDescent="0.3">
      <c r="A27" s="1" t="s">
        <v>23</v>
      </c>
      <c r="B27" s="9">
        <v>19135.8</v>
      </c>
      <c r="C27" s="9">
        <v>5343.2</v>
      </c>
      <c r="D27" s="9">
        <v>17871.2</v>
      </c>
      <c r="E27" s="2">
        <f t="shared" si="4"/>
        <v>-1264.5999999999985</v>
      </c>
      <c r="F27" s="2">
        <f t="shared" si="5"/>
        <v>93.391444308573469</v>
      </c>
      <c r="G27" s="2">
        <f t="shared" si="6"/>
        <v>12528</v>
      </c>
      <c r="H27" s="7">
        <f t="shared" si="7"/>
        <v>334.46623746069776</v>
      </c>
    </row>
    <row r="28" spans="1:8" ht="37.5" x14ac:dyDescent="0.3">
      <c r="A28" s="1" t="s">
        <v>24</v>
      </c>
      <c r="B28" s="9">
        <v>2671.5</v>
      </c>
      <c r="C28" s="9">
        <v>2123.6</v>
      </c>
      <c r="D28" s="9">
        <v>2450</v>
      </c>
      <c r="E28" s="2">
        <f t="shared" si="4"/>
        <v>-221.5</v>
      </c>
      <c r="F28" s="2">
        <f t="shared" si="5"/>
        <v>91.7087778401647</v>
      </c>
      <c r="G28" s="2">
        <f t="shared" si="6"/>
        <v>326.40000000000009</v>
      </c>
      <c r="H28" s="7">
        <f t="shared" si="7"/>
        <v>115.37012620079112</v>
      </c>
    </row>
    <row r="29" spans="1:8" ht="56.25" customHeight="1" x14ac:dyDescent="0.3">
      <c r="A29" s="4" t="s">
        <v>20</v>
      </c>
      <c r="B29" s="8">
        <f>SUM(B20:B28)</f>
        <v>41177.300000000003</v>
      </c>
      <c r="C29" s="8">
        <f t="shared" ref="C29:D29" si="8">SUM(C20:C28)</f>
        <v>30955.099999999995</v>
      </c>
      <c r="D29" s="8">
        <f t="shared" si="8"/>
        <v>41621.800000000003</v>
      </c>
      <c r="E29" s="3">
        <f t="shared" si="4"/>
        <v>444.5</v>
      </c>
      <c r="F29" s="3">
        <f t="shared" si="5"/>
        <v>101.07947825622369</v>
      </c>
      <c r="G29" s="3">
        <f t="shared" si="6"/>
        <v>10666.700000000008</v>
      </c>
      <c r="H29" s="8">
        <f t="shared" si="7"/>
        <v>134.45861909669171</v>
      </c>
    </row>
    <row r="30" spans="1:8" ht="37.5" x14ac:dyDescent="0.3">
      <c r="A30" s="1" t="s">
        <v>27</v>
      </c>
      <c r="B30" s="7">
        <v>686.1</v>
      </c>
      <c r="C30" s="7"/>
      <c r="D30" s="7">
        <v>686.1</v>
      </c>
      <c r="E30" s="2">
        <f t="shared" si="4"/>
        <v>0</v>
      </c>
      <c r="F30" s="2">
        <f t="shared" si="5"/>
        <v>100</v>
      </c>
      <c r="G30" s="2">
        <f t="shared" si="6"/>
        <v>686.1</v>
      </c>
      <c r="H30" s="7"/>
    </row>
    <row r="31" spans="1:8" ht="57.75" customHeight="1" x14ac:dyDescent="0.3">
      <c r="A31" s="4" t="s">
        <v>21</v>
      </c>
      <c r="B31" s="8">
        <f>B29+B30</f>
        <v>41863.4</v>
      </c>
      <c r="C31" s="8">
        <f t="shared" ref="C31:D31" si="9">C29+C30</f>
        <v>30955.099999999995</v>
      </c>
      <c r="D31" s="8">
        <f t="shared" si="9"/>
        <v>42307.9</v>
      </c>
      <c r="E31" s="3">
        <f t="shared" si="4"/>
        <v>444.5</v>
      </c>
      <c r="F31" s="3">
        <f t="shared" si="5"/>
        <v>101.06178666806804</v>
      </c>
      <c r="G31" s="3">
        <f t="shared" si="6"/>
        <v>11352.800000000007</v>
      </c>
      <c r="H31" s="8">
        <f t="shared" si="7"/>
        <v>136.67505516053899</v>
      </c>
    </row>
  </sheetData>
  <mergeCells count="9">
    <mergeCell ref="A19:H19"/>
    <mergeCell ref="A1:G1"/>
    <mergeCell ref="A3:A4"/>
    <mergeCell ref="B3:B4"/>
    <mergeCell ref="C3:C4"/>
    <mergeCell ref="D3:D4"/>
    <mergeCell ref="E3:F3"/>
    <mergeCell ref="G3:H3"/>
    <mergeCell ref="A5:H5"/>
  </mergeCells>
  <pageMargins left="0.70866141732283472" right="0" top="0" bottom="0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2020-02-24T10:27:55Z</dcterms:modified>
</cp:coreProperties>
</file>